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filonenko\Downloads\"/>
    </mc:Choice>
  </mc:AlternateContent>
  <xr:revisionPtr revIDLastSave="0" documentId="13_ncr:1_{D4095AEC-C7A1-4B46-9A17-5499D94921EF}" xr6:coauthVersionLast="36" xr6:coauthVersionMax="36" xr10:uidLastSave="{00000000-0000-0000-0000-000000000000}"/>
  <bookViews>
    <workbookView xWindow="0" yWindow="0" windowWidth="28800" windowHeight="11505" xr2:uid="{792E2C62-55C2-4B56-B847-DBAA55FBBFC6}"/>
  </bookViews>
  <sheets>
    <sheet name="Дод 8 2027-2029 декл" sheetId="1" r:id="rId1"/>
  </sheets>
  <definedNames>
    <definedName name="_xlnm.Print_Area" localSheetId="0">'Дод 8 2027-2029 декл'!$A$1:$H$10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H10" i="1"/>
  <c r="F10" i="1"/>
  <c r="F4" i="1" l="1"/>
  <c r="C8" i="1" l="1"/>
</calcChain>
</file>

<file path=xl/sharedStrings.xml><?xml version="1.0" encoding="utf-8"?>
<sst xmlns="http://schemas.openxmlformats.org/spreadsheetml/2006/main" count="25" uniqueCount="22">
  <si>
    <t>Назва кредитора та інвестиційного проекту, 
що реалізується за рахунок кредиту (позики)</t>
  </si>
  <si>
    <t xml:space="preserve">Назва валюти, 
в якій залучається кредит (позика) </t>
  </si>
  <si>
    <r>
      <t xml:space="preserve">Загальний обсяг кредиту (позики) 
</t>
    </r>
    <r>
      <rPr>
        <i/>
        <sz val="11"/>
        <rFont val="Times New Roman"/>
        <family val="1"/>
        <charset val="204"/>
      </rPr>
      <t>(тис. один.)</t>
    </r>
  </si>
  <si>
    <t>Код програмної класифікації видатків та кредитування державного бюджету</t>
  </si>
  <si>
    <t>Найменування згідно з програмною класифікацією 
видатків та кредитування державного бюджету</t>
  </si>
  <si>
    <r>
      <t xml:space="preserve"> Обсяг залучення кредиту (позики) 
</t>
    </r>
    <r>
      <rPr>
        <b/>
        <sz val="11"/>
        <color indexed="8"/>
        <rFont val="Times New Roman"/>
        <family val="1"/>
        <charset val="204"/>
      </rPr>
      <t xml:space="preserve">у 2027 році </t>
    </r>
    <r>
      <rPr>
        <sz val="11"/>
        <color indexed="8"/>
        <rFont val="Times New Roman"/>
        <family val="1"/>
        <charset val="204"/>
      </rPr>
      <t xml:space="preserve">
(тис. грн)  </t>
    </r>
  </si>
  <si>
    <r>
      <t xml:space="preserve"> Обсяг залучення кредиту (позики) 
</t>
    </r>
    <r>
      <rPr>
        <b/>
        <sz val="11"/>
        <color indexed="8"/>
        <rFont val="Times New Roman"/>
        <family val="1"/>
        <charset val="204"/>
      </rPr>
      <t xml:space="preserve">у 2028 році </t>
    </r>
    <r>
      <rPr>
        <sz val="11"/>
        <color indexed="8"/>
        <rFont val="Times New Roman"/>
        <family val="1"/>
        <charset val="204"/>
      </rPr>
      <t xml:space="preserve">
(тис. грн) </t>
    </r>
  </si>
  <si>
    <r>
      <t xml:space="preserve"> Обсяг залучення кредиту (позики) 
</t>
    </r>
    <r>
      <rPr>
        <b/>
        <sz val="11"/>
        <color indexed="8"/>
        <rFont val="Times New Roman"/>
        <family val="1"/>
        <charset val="204"/>
      </rPr>
      <t xml:space="preserve">у 2029 році </t>
    </r>
    <r>
      <rPr>
        <sz val="11"/>
        <color indexed="8"/>
        <rFont val="Times New Roman"/>
        <family val="1"/>
        <charset val="204"/>
      </rPr>
      <t xml:space="preserve">
(тис. грн) </t>
    </r>
  </si>
  <si>
    <t>Кредитор - Міжнародний банк реконструкції та розвитку:</t>
  </si>
  <si>
    <t>євро</t>
  </si>
  <si>
    <t>Проект "Підтримка державних видатків для забезпечення стійкого державного управління в Україні" (PEACE)</t>
  </si>
  <si>
    <t>Підтримка державних видатків для забезпечення стійкого державного управління в Україні</t>
  </si>
  <si>
    <t>Кредитор - Уряд Французької Республіки:</t>
  </si>
  <si>
    <t>Проект створення єдиної системи авіаційної безпеки та цивільного захисту в Україні</t>
  </si>
  <si>
    <t xml:space="preserve">Створення єдиної авіаційної системи безпеки та цивільного захисту </t>
  </si>
  <si>
    <t>Кредитор - Уряд Сполученого Королівства Великої Британії та Північної Ірландії:</t>
  </si>
  <si>
    <t xml:space="preserve">Офіційна кредитна підтримка обороноздатності Збройних Сил України   </t>
  </si>
  <si>
    <t xml:space="preserve">фунт стерлінгів </t>
  </si>
  <si>
    <t>Розвиток, закупівля, модернізація та ремонт озброєння, військової техніки, засобів та обладнання</t>
  </si>
  <si>
    <t xml:space="preserve">Розвиток спроможностей протиповітряної оборони </t>
  </si>
  <si>
    <t xml:space="preserve"> Р А З О М </t>
  </si>
  <si>
    <r>
      <t xml:space="preserve">Попередній перелік кредитів (позик), що залучаються державою </t>
    </r>
    <r>
      <rPr>
        <b/>
        <sz val="14"/>
        <rFont val="Times New Roman"/>
        <family val="1"/>
        <charset val="204"/>
      </rPr>
      <t>до спеціального фонду Державного бюджету України на 2027-2029 роки</t>
    </r>
    <r>
      <rPr>
        <b/>
        <sz val="14"/>
        <color theme="1"/>
        <rFont val="Times New Roman"/>
        <family val="1"/>
        <charset val="204"/>
      </rPr>
      <t xml:space="preserve">
 від іноземних держав, іноземних фінансових установ і міжнародних фінансових організацій для підготовки та реалізації інших проектів (які не є публічними інвестиційними проектами)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</si>
</sst>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.0"/>
    <numFmt numFmtId="166" formatCode="#,##0;[Red]#,##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60"/>
      <name val="Calibri"/>
      <family val="2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1" fillId="0" borderId="0"/>
    <xf numFmtId="0" fontId="13" fillId="4" borderId="0" applyNumberFormat="0" applyBorder="0" applyAlignment="0" applyProtection="0"/>
  </cellStyleXfs>
  <cellXfs count="32">
    <xf numFmtId="0" fontId="0" fillId="0" borderId="0" xfId="0"/>
    <xf numFmtId="0" fontId="5" fillId="2" borderId="2" xfId="1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left" vertical="top" wrapText="1"/>
    </xf>
    <xf numFmtId="165" fontId="11" fillId="0" borderId="2" xfId="2" applyNumberFormat="1" applyFont="1" applyFill="1" applyBorder="1" applyAlignment="1">
      <alignment horizontal="right" vertical="top"/>
    </xf>
    <xf numFmtId="0" fontId="12" fillId="0" borderId="0" xfId="3" applyFont="1" applyFill="1" applyAlignment="1"/>
    <xf numFmtId="0" fontId="10" fillId="0" borderId="2" xfId="3" applyFont="1" applyFill="1" applyBorder="1" applyAlignment="1">
      <alignment vertical="top" wrapText="1"/>
    </xf>
    <xf numFmtId="0" fontId="10" fillId="0" borderId="2" xfId="3" applyFont="1" applyFill="1" applyBorder="1" applyAlignment="1">
      <alignment horizontal="center"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" fontId="11" fillId="0" borderId="2" xfId="3" applyNumberFormat="1" applyFont="1" applyFill="1" applyBorder="1" applyAlignment="1">
      <alignment horizontal="center" vertical="top" wrapText="1"/>
    </xf>
    <xf numFmtId="0" fontId="12" fillId="0" borderId="2" xfId="3" applyFont="1" applyFill="1" applyBorder="1" applyAlignment="1"/>
    <xf numFmtId="4" fontId="0" fillId="0" borderId="0" xfId="0" applyNumberFormat="1"/>
    <xf numFmtId="0" fontId="11" fillId="5" borderId="2" xfId="2" applyFont="1" applyFill="1" applyBorder="1" applyAlignment="1">
      <alignment vertical="top"/>
    </xf>
    <xf numFmtId="0" fontId="14" fillId="5" borderId="2" xfId="1" applyFont="1" applyFill="1" applyBorder="1" applyAlignment="1">
      <alignment vertical="top" wrapText="1"/>
    </xf>
    <xf numFmtId="0" fontId="14" fillId="5" borderId="2" xfId="1" applyFont="1" applyFill="1" applyBorder="1" applyAlignment="1">
      <alignment horizontal="left" vertical="top" wrapText="1"/>
    </xf>
    <xf numFmtId="165" fontId="14" fillId="5" borderId="2" xfId="2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164" fontId="10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4" fontId="11" fillId="0" borderId="2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left" vertical="top" wrapText="1"/>
    </xf>
    <xf numFmtId="4" fontId="10" fillId="0" borderId="2" xfId="0" applyNumberFormat="1" applyFont="1" applyFill="1" applyBorder="1" applyAlignment="1">
      <alignment horizontal="center" vertical="top" wrapText="1"/>
    </xf>
    <xf numFmtId="4" fontId="9" fillId="3" borderId="2" xfId="1" applyNumberFormat="1" applyFont="1" applyFill="1" applyBorder="1" applyAlignment="1">
      <alignment horizontal="left" vertical="top" wrapText="1"/>
    </xf>
    <xf numFmtId="4" fontId="9" fillId="3" borderId="3" xfId="1" applyNumberFormat="1" applyFont="1" applyFill="1" applyBorder="1" applyAlignment="1">
      <alignment horizontal="left" vertical="top" wrapText="1"/>
    </xf>
    <xf numFmtId="4" fontId="9" fillId="3" borderId="4" xfId="1" applyNumberFormat="1" applyFont="1" applyFill="1" applyBorder="1" applyAlignment="1">
      <alignment horizontal="left" vertical="top" wrapText="1"/>
    </xf>
    <xf numFmtId="4" fontId="9" fillId="3" borderId="5" xfId="1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9" fillId="3" borderId="2" xfId="1" applyNumberFormat="1" applyFont="1" applyFill="1" applyBorder="1" applyAlignment="1">
      <alignment horizontal="left" vertical="center" wrapText="1"/>
    </xf>
  </cellXfs>
  <cellStyles count="5">
    <cellStyle name="Звичайний" xfId="0" builtinId="0"/>
    <cellStyle name="Звичайний 4" xfId="3" xr:uid="{40DBEF89-0A01-4CBE-B37A-88114864F4F7}"/>
    <cellStyle name="Звичайний_Додаток №9" xfId="2" xr:uid="{B48D6E80-5200-44C2-A2CB-717B6293C97A}"/>
    <cellStyle name="Звичайний_Додаток_9_06-12-2012" xfId="1" xr:uid="{C9086C1F-5D79-4786-9CD2-4877735F08CA}"/>
    <cellStyle name="Нейтральный_Додаток_9_06-12-2012" xfId="4" xr:uid="{D4749F69-8E12-4CD5-BCE6-168784FFF3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1EE64-929D-4BC1-945C-4EEFFF95349D}">
  <sheetPr>
    <tabColor theme="9" tint="0.59999389629810485"/>
  </sheetPr>
  <dimension ref="A1:H13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9.85546875" customWidth="1"/>
    <col min="2" max="2" width="15.28515625" customWidth="1"/>
    <col min="3" max="3" width="16" customWidth="1"/>
    <col min="4" max="4" width="15.7109375" customWidth="1"/>
    <col min="5" max="5" width="72.28515625" customWidth="1"/>
    <col min="6" max="7" width="17.5703125" customWidth="1"/>
    <col min="8" max="8" width="17.5703125" style="19" customWidth="1"/>
  </cols>
  <sheetData>
    <row r="1" spans="1:8" ht="60" customHeight="1" x14ac:dyDescent="0.25">
      <c r="A1" s="30" t="s">
        <v>21</v>
      </c>
      <c r="B1" s="30"/>
      <c r="C1" s="30"/>
      <c r="D1" s="30"/>
      <c r="E1" s="30"/>
      <c r="F1" s="30"/>
      <c r="G1" s="30"/>
      <c r="H1" s="30"/>
    </row>
    <row r="2" spans="1:8" ht="118.5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2" t="s">
        <v>6</v>
      </c>
      <c r="H2" s="2" t="s">
        <v>7</v>
      </c>
    </row>
    <row r="3" spans="1:8" ht="15.75" customHeight="1" x14ac:dyDescent="0.25">
      <c r="A3" s="31" t="s">
        <v>8</v>
      </c>
      <c r="B3" s="31"/>
      <c r="C3" s="31"/>
      <c r="D3" s="31"/>
      <c r="E3" s="31"/>
      <c r="F3" s="31"/>
      <c r="G3" s="31"/>
      <c r="H3" s="31"/>
    </row>
    <row r="4" spans="1:8" s="5" customFormat="1" ht="50.25" customHeight="1" x14ac:dyDescent="0.25">
      <c r="A4" s="6" t="s">
        <v>10</v>
      </c>
      <c r="B4" s="7" t="s">
        <v>9</v>
      </c>
      <c r="C4" s="8">
        <v>1412560</v>
      </c>
      <c r="D4" s="9">
        <v>3511680</v>
      </c>
      <c r="E4" s="3" t="s">
        <v>11</v>
      </c>
      <c r="F4" s="4">
        <f>ROUND(21761.6/46.9*47.1,1)</f>
        <v>21854.400000000001</v>
      </c>
      <c r="G4" s="10"/>
      <c r="H4" s="10"/>
    </row>
    <row r="5" spans="1:8" s="11" customFormat="1" ht="15.75" x14ac:dyDescent="0.25">
      <c r="A5" s="27" t="s">
        <v>12</v>
      </c>
      <c r="B5" s="28"/>
      <c r="C5" s="28"/>
      <c r="D5" s="28"/>
      <c r="E5" s="28"/>
      <c r="F5" s="28"/>
      <c r="G5" s="28"/>
      <c r="H5" s="29"/>
    </row>
    <row r="6" spans="1:8" s="11" customFormat="1" ht="31.5" x14ac:dyDescent="0.25">
      <c r="A6" s="24" t="s">
        <v>13</v>
      </c>
      <c r="B6" s="20" t="s">
        <v>9</v>
      </c>
      <c r="C6" s="21">
        <v>471146</v>
      </c>
      <c r="D6" s="22">
        <v>1001220</v>
      </c>
      <c r="E6" s="23" t="s">
        <v>14</v>
      </c>
      <c r="F6" s="4">
        <v>865860.4</v>
      </c>
      <c r="G6" s="4"/>
      <c r="H6" s="4"/>
    </row>
    <row r="7" spans="1:8" s="11" customFormat="1" ht="15.75" x14ac:dyDescent="0.25">
      <c r="A7" s="26" t="s">
        <v>15</v>
      </c>
      <c r="B7" s="26"/>
      <c r="C7" s="26"/>
      <c r="D7" s="26"/>
      <c r="E7" s="26"/>
      <c r="F7" s="26"/>
      <c r="G7" s="26"/>
      <c r="H7" s="26"/>
    </row>
    <row r="8" spans="1:8" s="11" customFormat="1" ht="31.5" x14ac:dyDescent="0.25">
      <c r="A8" s="24" t="s">
        <v>16</v>
      </c>
      <c r="B8" s="25" t="s">
        <v>17</v>
      </c>
      <c r="C8" s="21">
        <f>195853.87276</f>
        <v>195853.87276</v>
      </c>
      <c r="D8" s="22">
        <v>2101150</v>
      </c>
      <c r="E8" s="23" t="s">
        <v>18</v>
      </c>
      <c r="F8" s="4">
        <v>861850.2</v>
      </c>
      <c r="G8" s="4"/>
      <c r="H8" s="4"/>
    </row>
    <row r="9" spans="1:8" s="11" customFormat="1" ht="31.5" x14ac:dyDescent="0.25">
      <c r="A9" s="24" t="s">
        <v>19</v>
      </c>
      <c r="B9" s="25" t="s">
        <v>17</v>
      </c>
      <c r="C9" s="21">
        <v>1671701.4</v>
      </c>
      <c r="D9" s="22">
        <v>2101150</v>
      </c>
      <c r="E9" s="23" t="s">
        <v>18</v>
      </c>
      <c r="F9" s="4">
        <v>19779519.5</v>
      </c>
      <c r="G9" s="4">
        <v>14556981.4</v>
      </c>
      <c r="H9" s="4">
        <v>13019327.300000001</v>
      </c>
    </row>
    <row r="10" spans="1:8" s="11" customFormat="1" ht="15.75" x14ac:dyDescent="0.25">
      <c r="A10" s="12"/>
      <c r="B10" s="13"/>
      <c r="C10" s="13"/>
      <c r="D10" s="13"/>
      <c r="E10" s="14" t="s">
        <v>20</v>
      </c>
      <c r="F10" s="15">
        <f>F4+F6+F8+F9</f>
        <v>21529084.5</v>
      </c>
      <c r="G10" s="15">
        <f t="shared" ref="G10:H10" si="0">G4+G6+G8+G9</f>
        <v>14556981.4</v>
      </c>
      <c r="H10" s="15">
        <f t="shared" si="0"/>
        <v>13019327.300000001</v>
      </c>
    </row>
    <row r="11" spans="1:8" x14ac:dyDescent="0.25">
      <c r="E11" s="16"/>
      <c r="F11" s="17"/>
      <c r="G11" s="17"/>
      <c r="H11" s="18"/>
    </row>
    <row r="12" spans="1:8" x14ac:dyDescent="0.25">
      <c r="E12" s="16"/>
      <c r="F12" s="17"/>
      <c r="G12" s="17"/>
      <c r="H12" s="18"/>
    </row>
    <row r="13" spans="1:8" x14ac:dyDescent="0.25">
      <c r="E13" s="16"/>
      <c r="F13" s="17"/>
      <c r="G13" s="17"/>
      <c r="H13" s="18"/>
    </row>
  </sheetData>
  <mergeCells count="4">
    <mergeCell ref="A7:H7"/>
    <mergeCell ref="A5:H5"/>
    <mergeCell ref="A1:H1"/>
    <mergeCell ref="A3:H3"/>
  </mergeCells>
  <pageMargins left="0.25" right="0.25" top="0.75" bottom="0.75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8 2027-2029 декл</vt:lpstr>
      <vt:lpstr>'Дод 8 2027-2029 декл'!Область_друку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БАКЛАН Марина Юріївна</dc:creator>
  <cp:lastModifiedBy>ФІЛОНЕНКО Наталія Іванівна</cp:lastModifiedBy>
  <cp:lastPrinted>2026-07-24T12:48:06Z</cp:lastPrinted>
  <dcterms:created xsi:type="dcterms:W3CDTF">2026-04-17T12:44:33Z</dcterms:created>
  <dcterms:modified xsi:type="dcterms:W3CDTF">2026-07-24T13:25:17Z</dcterms:modified>
</cp:coreProperties>
</file>